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H19" i="1" l="1"/>
  <c r="G19" i="1"/>
  <c r="F19" i="1"/>
  <c r="E16" i="1"/>
  <c r="D16" i="1"/>
  <c r="C16" i="1"/>
  <c r="J19" i="1" l="1"/>
  <c r="K19" i="1"/>
  <c r="L19" i="1"/>
  <c r="M19" i="1"/>
  <c r="N19" i="1"/>
  <c r="O19" i="1"/>
  <c r="P19" i="1"/>
  <c r="Q19" i="1"/>
  <c r="R19" i="1"/>
  <c r="S19" i="1"/>
  <c r="T19" i="1"/>
  <c r="I19" i="1"/>
  <c r="E18" i="1" l="1"/>
  <c r="D18" i="1"/>
  <c r="C18" i="1"/>
  <c r="E17" i="1" l="1"/>
  <c r="D17" i="1"/>
  <c r="C17" i="1"/>
  <c r="E14" i="1" l="1"/>
  <c r="D14" i="1"/>
  <c r="E15" i="1"/>
  <c r="D15" i="1"/>
  <c r="C15" i="1"/>
  <c r="C14" i="1" l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<sst xmlns="http://schemas.openxmlformats.org/spreadsheetml/2006/main" count="73" uniqueCount="56">
  <si>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</si>
  <si>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</si>
  <si>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</si>
  <si>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</si>
  <si>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</si>
  <si>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</si>
  <si>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</si>
  <si>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</si>
  <si>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</si>
  <si>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</si>
  <si>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</si>
  <si>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</si>
  <si>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</si>
  <si>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</si>
  <si>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</si>
  <si>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</si>
  <si>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</si>
  <si>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</si>
  <si>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</si>
  <si>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</si>
  <si>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</si>
  <si>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</si>
  <si>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</si>
  <si>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</si>
  <si>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</si>
  <si>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</si>
  <si>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</si>
  <si>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Вода</t>
  </si>
  <si>
    <t>Подають в чашці при температурі 60-65º С.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</si>
  <si>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</si>
  <si>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</si>
  <si>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</si>
  <si>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</si>
  <si>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Крохмаль</t>
  </si>
  <si>
    <t>Без стороннього запаху; колір білий, з кристалічним блиском</t>
  </si>
  <si>
    <t>КИСІЛЬ ІЗ АПЕЛЬСИНІВ</t>
  </si>
  <si>
    <t>Апельсини</t>
  </si>
  <si>
    <t xml:space="preserve">Цукор </t>
  </si>
  <si>
    <t>Кислота лимонна</t>
  </si>
  <si>
    <t>Безбарвні кристали або білий порошок, має приємний кислий смак; легко розчиняється у воді.</t>
  </si>
  <si>
    <t>Плоди свіжі чисті, без пошкоджень хворобами; смак і запах властиві свіжим апельсинам, без сторонніх присмаків і запахів; колір від світло -  оранжевого до оранжевого.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</si>
  <si>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</si>
  <si>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прозора маса без грудочок.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</si>
  <si>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</si>
  <si>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кисло-солодкий, з вираженим смаком і ароматом апельсин.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</si>
  <si>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густоти, злегка желеподібна. </t>
    </r>
  </si>
  <si>
    <t>180 г ± 3 %</t>
  </si>
  <si>
    <t>160 г ± 3 %</t>
  </si>
  <si>
    <t>153 г ± 3 %</t>
  </si>
  <si>
    <t xml:space="preserve">Рецептура №  940
«Сборник  рецептур блюд и кулинарных изделий для предприятий общественного питания» 
Видання 1982 р.
</t>
  </si>
  <si>
    <t>Підготовлені апельсини, чистять від шкірки, видаляють насіння, протирають та вичавлюють сік. Із м'якоті, що залишилася після вичавлювання плодів, готують відвар. У відвар додають цукор (крім вікової категорії від 1-3 років), лимонну кислоту,  доводять до кипіння і кип'ятять 1-2 хв. Далі відвар проціджують. Сік з'єднують із процідженим відваром, доводять до кипіння і кип’ятять ще 1-2 хв. Крохмаль розводять у невеликій кількості охолодженого відвару і проціджують. До суміші соку з відваром при безперервному помішуванні тонкою цівкою швидко вливають підготовлений розчин крохмалю. Доводять до кипіння, але не кип'ятять. Готовий кисіль охолоджують.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</si>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</sst>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0" fontId="0" fillId="0" borderId="0" xfId="0" applyBorder="1"/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4" fillId="0" borderId="0" xfId="0" applyNumberFormat="1" applyFont="1"/>
    <xf numFmtId="164" fontId="2" fillId="0" borderId="1" xfId="0" applyNumberFormat="1" applyFont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2" borderId="0" xfId="0" applyNumberFormat="1" applyFont="1" applyFill="1"/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view="pageLayout" topLeftCell="A15" zoomScale="70" zoomScaleNormal="100" zoomScalePageLayoutView="70" workbookViewId="0">
      <selection activeCell="I14" sqref="I14:T18"/>
    </sheetView>
  </sheetViews>
  <sheetFormatPr defaultRowHeight="14.4" x14ac:dyDescent="0.3"/>
  <cols>
    <col min="1" max="1" width="3.33203125" customWidth="1"/>
    <col min="2" max="2" width="11.44140625" customWidth="1"/>
    <col min="3" max="3" width="6.44140625" customWidth="1"/>
    <col min="4" max="4" width="6.33203125" customWidth="1"/>
    <col min="5" max="5" width="6.109375" customWidth="1"/>
    <col min="6" max="6" width="6" customWidth="1"/>
    <col min="7" max="8" width="6.109375" customWidth="1"/>
    <col min="9" max="9" width="6" customWidth="1"/>
    <col min="10" max="11" width="5.6640625" customWidth="1"/>
    <col min="12" max="12" width="5.10937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1.6640625" customWidth="1"/>
    <col min="22" max="22" width="10.88671875" customWidth="1"/>
    <col min="23" max="23" width="12" customWidth="1"/>
  </cols>
  <sheetData>
    <row r="1" spans="1:29" x14ac:dyDescent="0.3">
      <c r="A1" s="2"/>
      <c r="B1" s="51" t="s">
        <v>49</v>
      </c>
      <c r="C1" s="52"/>
      <c r="D1" s="52"/>
      <c r="E1" s="52"/>
      <c r="F1" s="52"/>
      <c r="G1" s="52"/>
      <c r="H1" s="52"/>
      <c r="I1" s="2"/>
      <c r="J1" s="2"/>
      <c r="K1" s="2"/>
      <c r="L1" s="2"/>
      <c r="M1" s="2"/>
      <c r="N1" s="2"/>
      <c r="O1" s="2"/>
      <c r="P1" s="6"/>
      <c r="Q1" s="44" t="s">
        <v>18</v>
      </c>
      <c r="R1" s="44"/>
      <c r="S1" s="44"/>
      <c r="T1" s="44"/>
      <c r="U1" s="44"/>
    </row>
    <row r="2" spans="1:29" x14ac:dyDescent="0.3">
      <c r="A2" s="2"/>
      <c r="B2" s="52"/>
      <c r="C2" s="52"/>
      <c r="D2" s="52"/>
      <c r="E2" s="52"/>
      <c r="F2" s="52"/>
      <c r="G2" s="52"/>
      <c r="H2" s="52"/>
      <c r="I2" s="2"/>
      <c r="J2" s="2"/>
      <c r="K2" s="2"/>
      <c r="L2" s="2"/>
      <c r="M2" s="2"/>
      <c r="N2" s="2"/>
      <c r="O2" s="2"/>
      <c r="P2" s="6"/>
      <c r="Q2" s="44" t="s">
        <v>19</v>
      </c>
      <c r="R2" s="44"/>
      <c r="S2" s="44"/>
      <c r="T2" s="44"/>
      <c r="U2" s="44"/>
    </row>
    <row r="3" spans="1:29" x14ac:dyDescent="0.3">
      <c r="A3" s="2"/>
      <c r="B3" s="52"/>
      <c r="C3" s="52"/>
      <c r="D3" s="52"/>
      <c r="E3" s="52"/>
      <c r="F3" s="52"/>
      <c r="G3" s="52"/>
      <c r="H3" s="52"/>
      <c r="I3" s="2"/>
      <c r="J3" s="2"/>
      <c r="K3" s="2"/>
      <c r="L3" s="2"/>
      <c r="M3" s="2"/>
      <c r="N3" s="2"/>
      <c r="O3" s="2"/>
      <c r="P3" s="6"/>
      <c r="Q3" s="44" t="s">
        <v>20</v>
      </c>
      <c r="R3" s="44"/>
      <c r="S3" s="44"/>
      <c r="T3" s="44"/>
      <c r="U3" s="44"/>
    </row>
    <row r="4" spans="1:29" x14ac:dyDescent="0.3">
      <c r="A4" s="2"/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6"/>
      <c r="Q4" s="44" t="s">
        <v>21</v>
      </c>
      <c r="R4" s="44"/>
      <c r="S4" s="44"/>
      <c r="T4" s="44"/>
      <c r="U4" s="44"/>
    </row>
    <row r="5" spans="1:29" x14ac:dyDescent="0.3">
      <c r="A5" s="2"/>
      <c r="B5" s="52"/>
      <c r="C5" s="52"/>
      <c r="D5" s="52"/>
      <c r="E5" s="52"/>
      <c r="F5" s="52"/>
      <c r="G5" s="52"/>
      <c r="H5" s="5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46" t="s">
        <v>17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9" x14ac:dyDescent="0.3">
      <c r="A7" s="47" t="s">
        <v>35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55" t="s">
        <v>0</v>
      </c>
      <c r="B9" s="54" t="s">
        <v>14</v>
      </c>
      <c r="C9" s="54" t="s">
        <v>1</v>
      </c>
      <c r="D9" s="54"/>
      <c r="E9" s="54"/>
      <c r="F9" s="54"/>
      <c r="G9" s="54"/>
      <c r="H9" s="54"/>
      <c r="I9" s="54" t="s">
        <v>2</v>
      </c>
      <c r="J9" s="54"/>
      <c r="K9" s="54"/>
      <c r="L9" s="54"/>
      <c r="M9" s="54"/>
      <c r="N9" s="54"/>
      <c r="O9" s="54"/>
      <c r="P9" s="54"/>
      <c r="Q9" s="54"/>
      <c r="R9" s="59" t="s">
        <v>13</v>
      </c>
      <c r="S9" s="59"/>
      <c r="T9" s="59"/>
      <c r="U9" s="59" t="s">
        <v>3</v>
      </c>
      <c r="V9" s="48" t="s">
        <v>15</v>
      </c>
      <c r="W9" s="43" t="s">
        <v>26</v>
      </c>
      <c r="X9" s="43" t="s">
        <v>51</v>
      </c>
    </row>
    <row r="10" spans="1:29" ht="15.75" customHeight="1" x14ac:dyDescent="0.3">
      <c r="A10" s="56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9"/>
      <c r="S10" s="59"/>
      <c r="T10" s="59"/>
      <c r="U10" s="59"/>
      <c r="V10" s="49"/>
      <c r="W10" s="43"/>
      <c r="X10" s="43"/>
    </row>
    <row r="11" spans="1:29" ht="33.75" customHeight="1" x14ac:dyDescent="0.3">
      <c r="A11" s="56"/>
      <c r="B11" s="54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59"/>
      <c r="S11" s="59"/>
      <c r="T11" s="59"/>
      <c r="U11" s="59"/>
      <c r="V11" s="49"/>
      <c r="W11" s="43"/>
      <c r="X11" s="43"/>
    </row>
    <row r="12" spans="1:29" x14ac:dyDescent="0.3">
      <c r="A12" s="56"/>
      <c r="B12" s="54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50"/>
      <c r="W12" s="43"/>
      <c r="X12" s="43"/>
    </row>
    <row r="13" spans="1:29" ht="30.75" customHeight="1" x14ac:dyDescent="0.3">
      <c r="A13" s="57"/>
      <c r="B13" s="54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59"/>
      <c r="V13" s="11" t="s">
        <v>16</v>
      </c>
      <c r="W13" s="11" t="s">
        <v>16</v>
      </c>
      <c r="X13" s="41" t="s">
        <v>16</v>
      </c>
      <c r="Z13" s="66" t="s">
        <v>52</v>
      </c>
      <c r="AA13" s="66" t="s">
        <v>53</v>
      </c>
      <c r="AB13" s="66" t="s">
        <v>54</v>
      </c>
      <c r="AC13" s="66" t="s">
        <v>55</v>
      </c>
    </row>
    <row r="14" spans="1:29" ht="102" customHeight="1" x14ac:dyDescent="0.3">
      <c r="A14" s="14"/>
      <c r="B14" s="20" t="s">
        <v>36</v>
      </c>
      <c r="C14" s="23">
        <f t="shared" ref="C14" si="0">(F14*100)/(100-V14)</f>
        <v>63.582089552238806</v>
      </c>
      <c r="D14" s="16">
        <f t="shared" ref="D14" si="1">(G14*100)/(100-V14)</f>
        <v>63.582089552238806</v>
      </c>
      <c r="E14" s="16">
        <f t="shared" ref="E14" si="2">(H14*100)/(100-V14)</f>
        <v>71.641791044776113</v>
      </c>
      <c r="F14" s="40">
        <v>42.6</v>
      </c>
      <c r="G14" s="40">
        <v>42.6</v>
      </c>
      <c r="H14" s="40">
        <v>48</v>
      </c>
      <c r="I14" s="67">
        <f>Z14/100*F14</f>
        <v>0.38340000000000007</v>
      </c>
      <c r="J14" s="67">
        <f>Z14/100*G14</f>
        <v>0.38340000000000007</v>
      </c>
      <c r="K14" s="67">
        <f>Z14/100*H14</f>
        <v>0.43200000000000005</v>
      </c>
      <c r="L14" s="67">
        <f>AA14/100*F14</f>
        <v>8.5199999999999998E-2</v>
      </c>
      <c r="M14" s="67">
        <f>AA14/100*G14</f>
        <v>8.5199999999999998E-2</v>
      </c>
      <c r="N14" s="67">
        <f>AA14/100*H14</f>
        <v>9.6000000000000002E-2</v>
      </c>
      <c r="O14" s="67">
        <f>AB14/100*F14</f>
        <v>4.0470000000000006</v>
      </c>
      <c r="P14" s="67">
        <f>AB14/100*G14</f>
        <v>4.0470000000000006</v>
      </c>
      <c r="Q14" s="67">
        <f>AB14/100*H14</f>
        <v>4.5600000000000005</v>
      </c>
      <c r="R14" s="22">
        <f>AC14/100*F14</f>
        <v>17.040000000000003</v>
      </c>
      <c r="S14" s="22">
        <f>AC14/100*G14</f>
        <v>17.040000000000003</v>
      </c>
      <c r="T14" s="22">
        <f>AC14/100*H14</f>
        <v>19.200000000000003</v>
      </c>
      <c r="U14" s="27" t="s">
        <v>40</v>
      </c>
      <c r="V14" s="24">
        <v>33</v>
      </c>
      <c r="W14" s="24">
        <v>0</v>
      </c>
      <c r="X14" s="4"/>
      <c r="Z14" s="21">
        <v>0.9</v>
      </c>
      <c r="AA14" s="21">
        <v>0.2</v>
      </c>
      <c r="AB14" s="21">
        <v>9.5</v>
      </c>
      <c r="AC14" s="22">
        <v>40</v>
      </c>
    </row>
    <row r="15" spans="1:29" s="10" customFormat="1" ht="96" customHeight="1" x14ac:dyDescent="0.3">
      <c r="A15" s="3"/>
      <c r="B15" s="19" t="s">
        <v>37</v>
      </c>
      <c r="C15" s="39">
        <f>(F15*100)/(100-V15)</f>
        <v>0</v>
      </c>
      <c r="D15" s="15">
        <f>(G15*100)/(100-V15)</f>
        <v>8</v>
      </c>
      <c r="E15" s="15">
        <f>(H15*100)/(100-V15)</f>
        <v>9</v>
      </c>
      <c r="F15" s="15">
        <v>0</v>
      </c>
      <c r="G15" s="15">
        <v>8</v>
      </c>
      <c r="H15" s="37">
        <v>9</v>
      </c>
      <c r="I15" s="67">
        <f>Z15/100*F15</f>
        <v>0</v>
      </c>
      <c r="J15" s="67">
        <f>Z15/100*G15</f>
        <v>0</v>
      </c>
      <c r="K15" s="67">
        <f>Z15/100*H15</f>
        <v>0</v>
      </c>
      <c r="L15" s="67">
        <f>AA15/100*F15</f>
        <v>0</v>
      </c>
      <c r="M15" s="67">
        <f>AA15/100*G15</f>
        <v>0</v>
      </c>
      <c r="N15" s="67">
        <f>AA15/100*H15</f>
        <v>0</v>
      </c>
      <c r="O15" s="67">
        <f>AB15/100*F15</f>
        <v>0</v>
      </c>
      <c r="P15" s="67">
        <f>AB15/100*G15</f>
        <v>7.984</v>
      </c>
      <c r="Q15" s="67">
        <f>AB15/100*H15</f>
        <v>8.9819999999999993</v>
      </c>
      <c r="R15" s="22">
        <f>AC15/100*F15</f>
        <v>0</v>
      </c>
      <c r="S15" s="22">
        <f>AC15/100*G15</f>
        <v>30.32</v>
      </c>
      <c r="T15" s="22">
        <f>AC15/100*H15</f>
        <v>34.11</v>
      </c>
      <c r="U15" s="27" t="s">
        <v>32</v>
      </c>
      <c r="V15" s="12">
        <v>0</v>
      </c>
      <c r="W15" s="13">
        <v>0</v>
      </c>
      <c r="X15" s="4"/>
      <c r="Y15"/>
      <c r="Z15" s="21">
        <v>0</v>
      </c>
      <c r="AA15" s="21">
        <v>0</v>
      </c>
      <c r="AB15" s="21">
        <v>99.8</v>
      </c>
      <c r="AC15" s="22">
        <v>379</v>
      </c>
    </row>
    <row r="16" spans="1:29" s="10" customFormat="1" ht="63.75" customHeight="1" x14ac:dyDescent="0.3">
      <c r="A16" s="17"/>
      <c r="B16" s="19" t="s">
        <v>38</v>
      </c>
      <c r="C16" s="39">
        <f>(F16*100)/(100-V16)</f>
        <v>0.08</v>
      </c>
      <c r="D16" s="15">
        <f>(G16*100)/(100-V16)</f>
        <v>0.08</v>
      </c>
      <c r="E16" s="15">
        <f>(H16*100)/(100-V16)</f>
        <v>0.09</v>
      </c>
      <c r="F16" s="15">
        <v>0.08</v>
      </c>
      <c r="G16" s="15">
        <v>0.08</v>
      </c>
      <c r="H16" s="37">
        <v>0.09</v>
      </c>
      <c r="I16" s="67">
        <f>Z16/100*F16</f>
        <v>0</v>
      </c>
      <c r="J16" s="67">
        <f>Z16/100*G16</f>
        <v>0</v>
      </c>
      <c r="K16" s="67">
        <f>Z16/100*H16</f>
        <v>0</v>
      </c>
      <c r="L16" s="67">
        <f>AA16/100*F16</f>
        <v>0</v>
      </c>
      <c r="M16" s="67">
        <f>AA16/100*G16</f>
        <v>0</v>
      </c>
      <c r="N16" s="67">
        <f>AA16/100*H16</f>
        <v>0</v>
      </c>
      <c r="O16" s="67">
        <f>AB16/100*F16</f>
        <v>0</v>
      </c>
      <c r="P16" s="67">
        <f>AB16/100*G16</f>
        <v>0</v>
      </c>
      <c r="Q16" s="67">
        <f>AB16/100*H16</f>
        <v>0</v>
      </c>
      <c r="R16" s="22">
        <f>AC16/100*F16</f>
        <v>0</v>
      </c>
      <c r="S16" s="22">
        <f>AC16/100*G16</f>
        <v>0</v>
      </c>
      <c r="T16" s="22">
        <f>AC16/100*H16</f>
        <v>0</v>
      </c>
      <c r="U16" s="27" t="s">
        <v>39</v>
      </c>
      <c r="V16" s="12">
        <v>0</v>
      </c>
      <c r="W16" s="13">
        <v>0</v>
      </c>
      <c r="X16" s="4"/>
      <c r="Y16"/>
      <c r="Z16" s="21">
        <v>0</v>
      </c>
      <c r="AA16" s="21">
        <v>0</v>
      </c>
      <c r="AB16" s="21">
        <v>0</v>
      </c>
      <c r="AC16" s="22">
        <v>0</v>
      </c>
    </row>
    <row r="17" spans="1:29" s="10" customFormat="1" ht="40.5" customHeight="1" x14ac:dyDescent="0.3">
      <c r="A17" s="3"/>
      <c r="B17" s="19" t="s">
        <v>27</v>
      </c>
      <c r="C17" s="23">
        <f>(F17*100)/(100-V17)</f>
        <v>134.19999999999999</v>
      </c>
      <c r="D17" s="16">
        <f>(G17*100)/(100-V17)</f>
        <v>134.19999999999999</v>
      </c>
      <c r="E17" s="16">
        <f>(H17*100)/(100-V17)</f>
        <v>151</v>
      </c>
      <c r="F17" s="16">
        <v>134.19999999999999</v>
      </c>
      <c r="G17" s="16">
        <v>134.19999999999999</v>
      </c>
      <c r="H17" s="38">
        <v>151</v>
      </c>
      <c r="I17" s="67">
        <f>Z17/100*F17</f>
        <v>0</v>
      </c>
      <c r="J17" s="67">
        <f>Z17/100*G17</f>
        <v>0</v>
      </c>
      <c r="K17" s="67">
        <f>Z17/100*H17</f>
        <v>0</v>
      </c>
      <c r="L17" s="67">
        <f>AA17/100*F17</f>
        <v>0</v>
      </c>
      <c r="M17" s="67">
        <f>AA17/100*G17</f>
        <v>0</v>
      </c>
      <c r="N17" s="67">
        <f>AA17/100*H17</f>
        <v>0</v>
      </c>
      <c r="O17" s="67">
        <f>AB17/100*F17</f>
        <v>0</v>
      </c>
      <c r="P17" s="67">
        <f>AB17/100*G17</f>
        <v>0</v>
      </c>
      <c r="Q17" s="67">
        <f>AB17/100*H17</f>
        <v>0</v>
      </c>
      <c r="R17" s="22">
        <f>AC17/100*F17</f>
        <v>0</v>
      </c>
      <c r="S17" s="22">
        <f>AC17/100*G17</f>
        <v>0</v>
      </c>
      <c r="T17" s="22">
        <f>AC17/100*H17</f>
        <v>0</v>
      </c>
      <c r="U17" s="27" t="s">
        <v>41</v>
      </c>
      <c r="V17" s="12">
        <v>0</v>
      </c>
      <c r="W17" s="13">
        <v>0</v>
      </c>
      <c r="X17" s="4"/>
      <c r="Y17"/>
      <c r="Z17" s="21">
        <v>0</v>
      </c>
      <c r="AA17" s="21">
        <v>0</v>
      </c>
      <c r="AB17" s="21">
        <v>0</v>
      </c>
      <c r="AC17" s="22">
        <v>0</v>
      </c>
    </row>
    <row r="18" spans="1:29" s="10" customFormat="1" ht="40.5" customHeight="1" x14ac:dyDescent="0.3">
      <c r="A18" s="3"/>
      <c r="B18" s="19" t="s">
        <v>33</v>
      </c>
      <c r="C18" s="23">
        <f>(F18*100)/(100-V18)</f>
        <v>6.66</v>
      </c>
      <c r="D18" s="16">
        <f>(G18*100)/(100-V18)</f>
        <v>6.66</v>
      </c>
      <c r="E18" s="16">
        <f>(H18*100)/(100-V18)</f>
        <v>7.5</v>
      </c>
      <c r="F18" s="38">
        <v>6.66</v>
      </c>
      <c r="G18" s="38">
        <v>6.66</v>
      </c>
      <c r="H18" s="38">
        <v>7.5</v>
      </c>
      <c r="I18" s="67">
        <f>Z18/100*F18</f>
        <v>6.6600000000000001E-3</v>
      </c>
      <c r="J18" s="67">
        <f>Z18/100*G18</f>
        <v>6.6600000000000001E-3</v>
      </c>
      <c r="K18" s="67">
        <f>Z18/100*H18</f>
        <v>7.4999999999999997E-3</v>
      </c>
      <c r="L18" s="67">
        <f>AA18/100*F18</f>
        <v>0</v>
      </c>
      <c r="M18" s="67">
        <f>AA18/100*G18</f>
        <v>0</v>
      </c>
      <c r="N18" s="67">
        <f>AA18/100*H18</f>
        <v>0</v>
      </c>
      <c r="O18" s="67">
        <f>AB18/100*F18</f>
        <v>5.3013599999999999</v>
      </c>
      <c r="P18" s="67">
        <f>AB18/100*G18</f>
        <v>5.3013599999999999</v>
      </c>
      <c r="Q18" s="67">
        <f>AB18/100*H18</f>
        <v>5.97</v>
      </c>
      <c r="R18" s="22">
        <f>AC18/100*F18</f>
        <v>21.778200000000002</v>
      </c>
      <c r="S18" s="22">
        <f>AC18/100*G18</f>
        <v>21.778200000000002</v>
      </c>
      <c r="T18" s="22">
        <f>AC18/100*H18</f>
        <v>24.524999999999999</v>
      </c>
      <c r="U18" s="28" t="s">
        <v>34</v>
      </c>
      <c r="V18" s="25">
        <v>0</v>
      </c>
      <c r="W18" s="18">
        <v>0</v>
      </c>
      <c r="X18" s="4"/>
      <c r="Y18"/>
      <c r="Z18" s="21">
        <v>0.1</v>
      </c>
      <c r="AA18" s="21">
        <v>0</v>
      </c>
      <c r="AB18" s="21">
        <v>79.599999999999994</v>
      </c>
      <c r="AC18" s="22">
        <v>327</v>
      </c>
    </row>
    <row r="19" spans="1:29" ht="18" customHeight="1" x14ac:dyDescent="0.3">
      <c r="A19" s="3"/>
      <c r="B19" s="63" t="s">
        <v>29</v>
      </c>
      <c r="C19" s="64"/>
      <c r="D19" s="64"/>
      <c r="E19" s="65"/>
      <c r="F19" s="26">
        <f>SUM(F14:F18)*(100-W19)/100</f>
        <v>153.2559</v>
      </c>
      <c r="G19" s="26">
        <f>SUM(G14:G18)*(100-W19)/100</f>
        <v>159.9359</v>
      </c>
      <c r="H19" s="26">
        <f>SUM(H14:H18)*(100-W19)/100</f>
        <v>180.01765</v>
      </c>
      <c r="I19" s="35">
        <f>SUM(I14:I18)</f>
        <v>0.39006000000000007</v>
      </c>
      <c r="J19" s="35">
        <f t="shared" ref="J19:T19" si="3">SUM(J14:J18)</f>
        <v>0.39006000000000007</v>
      </c>
      <c r="K19" s="35">
        <f t="shared" si="3"/>
        <v>0.43950000000000006</v>
      </c>
      <c r="L19" s="35">
        <f t="shared" si="3"/>
        <v>8.5199999999999998E-2</v>
      </c>
      <c r="M19" s="35">
        <f t="shared" si="3"/>
        <v>8.5199999999999998E-2</v>
      </c>
      <c r="N19" s="35">
        <f t="shared" si="3"/>
        <v>9.6000000000000002E-2</v>
      </c>
      <c r="O19" s="35">
        <f t="shared" si="3"/>
        <v>9.3483599999999996</v>
      </c>
      <c r="P19" s="35">
        <f t="shared" si="3"/>
        <v>17.332360000000001</v>
      </c>
      <c r="Q19" s="35">
        <f t="shared" si="3"/>
        <v>19.512</v>
      </c>
      <c r="R19" s="26">
        <f t="shared" si="3"/>
        <v>38.818200000000004</v>
      </c>
      <c r="S19" s="26">
        <f t="shared" si="3"/>
        <v>69.138199999999998</v>
      </c>
      <c r="T19" s="26">
        <f t="shared" si="3"/>
        <v>77.835000000000008</v>
      </c>
      <c r="U19" s="4"/>
      <c r="V19" s="13"/>
      <c r="W19" s="32">
        <v>16.5</v>
      </c>
      <c r="X19" s="4"/>
      <c r="Z19" s="21"/>
      <c r="AA19" s="21"/>
      <c r="AB19" s="21"/>
      <c r="AC19" s="22"/>
    </row>
    <row r="20" spans="1:29" x14ac:dyDescent="0.3">
      <c r="A20" s="9"/>
      <c r="B20" s="29"/>
      <c r="C20" s="29"/>
      <c r="D20" s="29"/>
      <c r="E20" s="29"/>
      <c r="F20" s="36"/>
      <c r="G20" s="36"/>
      <c r="H20" s="36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10"/>
      <c r="V20" s="31"/>
      <c r="W20" s="33"/>
    </row>
    <row r="21" spans="1:29" x14ac:dyDescent="0.3">
      <c r="A21" s="9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10"/>
      <c r="V21" s="31"/>
      <c r="W21" s="33"/>
    </row>
    <row r="22" spans="1:29" ht="15.75" customHeight="1" x14ac:dyDescent="0.3">
      <c r="A22" s="1"/>
      <c r="B22" s="47" t="s">
        <v>22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9" ht="80.25" customHeight="1" x14ac:dyDescent="0.3">
      <c r="A23" s="1"/>
      <c r="B23" s="58" t="s">
        <v>50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9" ht="16.5" customHeight="1" x14ac:dyDescent="0.3">
      <c r="A24" s="1"/>
      <c r="B24" s="7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9" x14ac:dyDescent="0.3">
      <c r="A25" s="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9" x14ac:dyDescent="0.3">
      <c r="A26" s="1"/>
      <c r="B26" s="47" t="s">
        <v>23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9" x14ac:dyDescent="0.3">
      <c r="A27" s="1"/>
      <c r="B27" s="7" t="s">
        <v>42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43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44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 t="s">
        <v>45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47" t="s">
        <v>24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x14ac:dyDescent="0.3">
      <c r="A33" s="1"/>
      <c r="B33" s="7" t="s">
        <v>30</v>
      </c>
      <c r="C33" s="42" t="s">
        <v>48</v>
      </c>
      <c r="D33" s="4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42" t="s">
        <v>47</v>
      </c>
      <c r="D34" s="4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42" t="s">
        <v>46</v>
      </c>
      <c r="D35" s="4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8"/>
      <c r="Q37" s="8"/>
      <c r="R37" s="8"/>
      <c r="S37" s="8"/>
      <c r="T37" s="8"/>
      <c r="U37" s="8"/>
    </row>
    <row r="38" spans="1:21" x14ac:dyDescent="0.3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</row>
    <row r="39" spans="1:21" x14ac:dyDescent="0.3">
      <c r="A39" s="1"/>
      <c r="B39" s="53" t="s">
        <v>25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</row>
    <row r="40" spans="1:21" x14ac:dyDescent="0.3">
      <c r="A40" s="1"/>
      <c r="B40" s="7" t="s">
        <v>31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7"/>
      <c r="O40" s="7"/>
      <c r="P40" s="8"/>
      <c r="Q40" s="7"/>
      <c r="R40" s="7"/>
      <c r="S40" s="7"/>
      <c r="T40" s="7"/>
      <c r="U40" s="8"/>
    </row>
    <row r="41" spans="1:2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</sheetData>
  <mergeCells count="31">
    <mergeCell ref="X9:X12"/>
    <mergeCell ref="B39:U39"/>
    <mergeCell ref="B9:B13"/>
    <mergeCell ref="A9:A13"/>
    <mergeCell ref="I11:K11"/>
    <mergeCell ref="L11:N11"/>
    <mergeCell ref="B22:U22"/>
    <mergeCell ref="B23:U23"/>
    <mergeCell ref="B26:U26"/>
    <mergeCell ref="O11:Q11"/>
    <mergeCell ref="C9:H10"/>
    <mergeCell ref="I9:Q10"/>
    <mergeCell ref="R9:T11"/>
    <mergeCell ref="U9:U13"/>
    <mergeCell ref="C12:T12"/>
    <mergeCell ref="B19:E19"/>
    <mergeCell ref="C33:D33"/>
    <mergeCell ref="C35:D35"/>
    <mergeCell ref="C34:D34"/>
    <mergeCell ref="W9:W12"/>
    <mergeCell ref="Q1:U1"/>
    <mergeCell ref="Q2:U2"/>
    <mergeCell ref="C11:E11"/>
    <mergeCell ref="F11:H11"/>
    <mergeCell ref="Q3:U3"/>
    <mergeCell ref="Q4:U4"/>
    <mergeCell ref="A6:U6"/>
    <mergeCell ref="A7:U7"/>
    <mergeCell ref="V9:V12"/>
    <mergeCell ref="B1:H5"/>
    <mergeCell ref="B32:U3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2023-07-12T09:48:02Z</dcterms:modified>
</cp:coreProperties>
</file>